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3 год (до 31.03.2024)\на сайт 2023\"/>
    </mc:Choice>
  </mc:AlternateContent>
  <bookViews>
    <workbookView xWindow="0" yWindow="480" windowWidth="23250" windowHeight="11955"/>
  </bookViews>
  <sheets>
    <sheet name="Прил. 10 Инвестиции 2023 " sheetId="14" r:id="rId1"/>
  </sheets>
  <definedNames>
    <definedName name="_xlnm.Print_Area" localSheetId="0">'Прил. 10 Инвестиции 2023 '!$A$1:$J$23</definedName>
  </definedNames>
  <calcPr calcId="162913"/>
</workbook>
</file>

<file path=xl/calcChain.xml><?xml version="1.0" encoding="utf-8"?>
<calcChain xmlns="http://schemas.openxmlformats.org/spreadsheetml/2006/main">
  <c r="F23" i="14" l="1"/>
  <c r="G23" i="14" l="1"/>
  <c r="H23" i="14"/>
  <c r="I23" i="14" s="1"/>
  <c r="J23" i="14" l="1"/>
</calcChain>
</file>

<file path=xl/sharedStrings.xml><?xml version="1.0" encoding="utf-8"?>
<sst xmlns="http://schemas.openxmlformats.org/spreadsheetml/2006/main" count="82" uniqueCount="50">
  <si>
    <t>Утвержденный план</t>
  </si>
  <si>
    <t>ЦСР</t>
  </si>
  <si>
    <t>ВР</t>
  </si>
  <si>
    <t>410</t>
  </si>
  <si>
    <t>Приложение № 10</t>
  </si>
  <si>
    <t>1210200171</t>
  </si>
  <si>
    <t>1420274360</t>
  </si>
  <si>
    <t>Процент исполнения к утвержденному плану</t>
  </si>
  <si>
    <t>Процент исполнения к уточненному плану</t>
  </si>
  <si>
    <t>к Отчету об исполнении бюджета</t>
  </si>
  <si>
    <t>РЗ</t>
  </si>
  <si>
    <t>ПР</t>
  </si>
  <si>
    <t>Уточненный план за год</t>
  </si>
  <si>
    <t>Исполнено всего</t>
  </si>
  <si>
    <t>01</t>
  </si>
  <si>
    <t>02</t>
  </si>
  <si>
    <t>04</t>
  </si>
  <si>
    <t>11</t>
  </si>
  <si>
    <t>09</t>
  </si>
  <si>
    <t>05</t>
  </si>
  <si>
    <t>14202S4360</t>
  </si>
  <si>
    <t>12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</si>
  <si>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</si>
  <si>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</si>
  <si>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07</t>
  </si>
  <si>
    <t>185P551390</t>
  </si>
  <si>
    <t>Итого</t>
  </si>
  <si>
    <t>тыс. руб.</t>
  </si>
  <si>
    <t>Наименование объекта</t>
  </si>
  <si>
    <t>Строительство детского сада на 95 мест по адресу: г.о.Домодедово, д. Красное</t>
  </si>
  <si>
    <t>на осуществление инвестиций, капитальных вложений в объекты капитального строительства муниципальной 
собственности и приобретение объектов недвижимого имущества в муниципальную собственность</t>
  </si>
  <si>
    <t>101F552430</t>
  </si>
  <si>
    <t>18302S4260</t>
  </si>
  <si>
    <t>183E153059</t>
  </si>
  <si>
    <t>185P551399</t>
  </si>
  <si>
    <t>Строительство водозаборного узла в мкр.Востряково, ул.Ледовская, г.о. Домодедово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</si>
  <si>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</si>
  <si>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</si>
  <si>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</si>
  <si>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</si>
  <si>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>городского округа Домодедово за 2023 год</t>
  </si>
  <si>
    <t>1030174730</t>
  </si>
  <si>
    <t>460</t>
  </si>
  <si>
    <t>1830100380</t>
  </si>
  <si>
    <t>183E153050</t>
  </si>
  <si>
    <t>Реконструкция участков дорог улицы Промышленная городского округа Домодедово от территории владения «Инвест-Недвижимость» КН 50:28:0010305:19 до въезда на автомобильную дорогу М-4 «Дон» в районе км 34+000 (слева) и от владения «ЮГЦЕМСНАБ» до примыкания к автомобильной дороге М-4 «Дон» и дороги между земельными участками 50:28:0010305:3; 50:28:0010305:16; 50:28:0010305:77; 50:28:0000000:55863; 50:28:0010305:52; 50:28:0010305:20 с устройством въезда и выезда на автомобильную дорогу Каширское шоссе-Киселиха и дороги на земельных участках 50:28:0000000:53305; 50:28:0000000:52374. 1 этап: реконструкция въезда на автомобильную дорогу М-4 «Дон» в районе км 34+000 (слева)</t>
  </si>
  <si>
    <t xml:space="preserve">Строительство котельной в д.Красное </t>
  </si>
  <si>
    <t>Проект планировки территории и проект межевания территории для строительства и реконструкции автомобильной дороги ул. 2-я Центральная от пересечения с ул. Гагарина по улицам 1-я Коммунистическая, Северная до примыкания к а/д «Каширское шоссе – Киселиха»  в городском округе Домодедово Московской области</t>
  </si>
  <si>
    <t>Изъятие земельных участков для муниципалшьных нужд в целях строительства линейного объекта: "Строительство подъездной автомобильной дороги к садоводческим  некоммерческим объединеиям в близи д.Бортнево г/о Домодедово и СНТ "Сокольники" выблизи поселка Васькино г/о Чехов Московской области</t>
  </si>
  <si>
    <t>Расходы бюджета городского округа Домодедово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</si>
</sst>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9" formatCode="#,##0.0_ ;[Red]\-#,##0.0\ "/>
  </numFmts>
  <fonts count="13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scheme val="minor"/>
    </font>
    <font>
      <sz val="12"/>
      <name val="Times New Roman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0">
    <xf numFmtId="0" fontId="0" fillId="0" borderId="0"/>
    <xf numFmtId="0" fontId="4" fillId="0" borderId="2"/>
    <xf numFmtId="0" fontId="6" fillId="0" borderId="2"/>
    <xf numFmtId="0" fontId="1" fillId="0" borderId="2"/>
    <xf numFmtId="0" fontId="5" fillId="0" borderId="2"/>
    <xf numFmtId="43" fontId="5" fillId="0" borderId="2" applyFont="0" applyFill="0" applyBorder="0" applyAlignment="0" applyProtection="0"/>
    <xf numFmtId="0" fontId="7" fillId="0" borderId="2"/>
    <xf numFmtId="0" fontId="7" fillId="0" borderId="2"/>
    <xf numFmtId="0" fontId="8" fillId="0" borderId="2"/>
    <xf numFmtId="0" fontId="7" fillId="0" borderId="2"/>
  </cellStyleXfs>
  <cellXfs count="25">
    <xf numFmtId="0" fontId="0" fillId="0" borderId="0" xfId="0"/>
    <xf numFmtId="0" fontId="5" fillId="0" borderId="2" xfId="4"/>
    <xf numFmtId="0" fontId="3" fillId="0" borderId="4" xfId="4" applyNumberFormat="1" applyFont="1" applyBorder="1" applyAlignment="1">
      <alignment horizontal="center" vertical="center" wrapText="1"/>
    </xf>
    <xf numFmtId="0" fontId="3" fillId="0" borderId="4" xfId="4" applyNumberFormat="1" applyFont="1" applyBorder="1" applyAlignment="1">
      <alignment horizontal="center" vertical="center"/>
    </xf>
    <xf numFmtId="49" fontId="2" fillId="0" borderId="5" xfId="4" applyNumberFormat="1" applyFont="1" applyBorder="1" applyAlignment="1">
      <alignment horizontal="center" vertical="center"/>
    </xf>
    <xf numFmtId="49" fontId="2" fillId="0" borderId="1" xfId="4" applyNumberFormat="1" applyFont="1" applyBorder="1" applyAlignment="1">
      <alignment horizontal="center" vertical="center"/>
    </xf>
    <xf numFmtId="0" fontId="2" fillId="0" borderId="2" xfId="4" applyFont="1" applyBorder="1" applyAlignment="1"/>
    <xf numFmtId="0" fontId="11" fillId="0" borderId="2" xfId="3" applyFont="1"/>
    <xf numFmtId="0" fontId="10" fillId="0" borderId="5" xfId="6" applyFont="1" applyFill="1" applyBorder="1" applyAlignment="1">
      <alignment wrapText="1"/>
    </xf>
    <xf numFmtId="0" fontId="10" fillId="0" borderId="1" xfId="9" applyFont="1" applyFill="1" applyBorder="1" applyAlignment="1">
      <alignment wrapText="1"/>
    </xf>
    <xf numFmtId="0" fontId="10" fillId="0" borderId="1" xfId="2" applyFont="1" applyFill="1" applyBorder="1" applyAlignment="1" applyProtection="1">
      <alignment horizontal="left" vertical="center" wrapText="1"/>
      <protection hidden="1"/>
    </xf>
    <xf numFmtId="0" fontId="10" fillId="0" borderId="1" xfId="6" applyFont="1" applyFill="1" applyBorder="1" applyAlignment="1">
      <alignment wrapText="1"/>
    </xf>
    <xf numFmtId="169" fontId="2" fillId="0" borderId="5" xfId="4" applyNumberFormat="1" applyFont="1" applyBorder="1" applyAlignment="1">
      <alignment horizontal="right" vertical="center"/>
    </xf>
    <xf numFmtId="169" fontId="2" fillId="0" borderId="1" xfId="4" applyNumberFormat="1" applyFont="1" applyBorder="1" applyAlignment="1">
      <alignment horizontal="right" vertical="center"/>
    </xf>
    <xf numFmtId="169" fontId="3" fillId="0" borderId="4" xfId="4" applyNumberFormat="1" applyFont="1" applyBorder="1" applyAlignment="1">
      <alignment horizontal="right" vertical="center"/>
    </xf>
    <xf numFmtId="169" fontId="2" fillId="0" borderId="5" xfId="4" applyNumberFormat="1" applyFont="1" applyFill="1" applyBorder="1" applyAlignment="1">
      <alignment horizontal="right" vertical="center"/>
    </xf>
    <xf numFmtId="0" fontId="12" fillId="0" borderId="2" xfId="4" applyFont="1" applyBorder="1" applyAlignment="1"/>
    <xf numFmtId="0" fontId="12" fillId="0" borderId="2" xfId="4" applyFont="1" applyBorder="1" applyAlignment="1">
      <alignment horizontal="left"/>
    </xf>
    <xf numFmtId="0" fontId="3" fillId="0" borderId="6" xfId="4" applyNumberFormat="1" applyFont="1" applyBorder="1" applyAlignment="1">
      <alignment horizontal="right" vertical="center"/>
    </xf>
    <xf numFmtId="0" fontId="3" fillId="0" borderId="7" xfId="4" applyNumberFormat="1" applyFont="1" applyBorder="1" applyAlignment="1">
      <alignment horizontal="right" vertical="center"/>
    </xf>
    <xf numFmtId="0" fontId="3" fillId="0" borderId="8" xfId="4" applyNumberFormat="1" applyFont="1" applyBorder="1" applyAlignment="1">
      <alignment horizontal="right" vertical="center"/>
    </xf>
    <xf numFmtId="0" fontId="9" fillId="0" borderId="2" xfId="4" applyNumberFormat="1" applyFont="1" applyBorder="1" applyAlignment="1">
      <alignment horizontal="center"/>
    </xf>
    <xf numFmtId="0" fontId="9" fillId="0" borderId="2" xfId="4" applyNumberFormat="1" applyFont="1" applyBorder="1" applyAlignment="1">
      <alignment horizontal="center" wrapText="1"/>
    </xf>
    <xf numFmtId="0" fontId="2" fillId="0" borderId="3" xfId="4" applyNumberFormat="1" applyFont="1" applyBorder="1" applyAlignment="1">
      <alignment horizontal="left"/>
    </xf>
    <xf numFmtId="0" fontId="2" fillId="0" borderId="3" xfId="4" applyNumberFormat="1" applyFont="1" applyBorder="1" applyAlignment="1">
      <alignment horizontal="right"/>
    </xf>
  </cellXfs>
  <cellStyles count="10">
    <cellStyle name="Excel Built-in Normal" xfId="1"/>
    <cellStyle name="Обычный" xfId="0" builtinId="0"/>
    <cellStyle name="Обычный 2" xfId="4"/>
    <cellStyle name="Обычный 2 2" xfId="7"/>
    <cellStyle name="Обычный 3" xfId="8"/>
    <cellStyle name="Обычный 4" xfId="9"/>
    <cellStyle name="Обычный 5" xfId="6"/>
    <cellStyle name="Обычный 6" xfId="3"/>
    <cellStyle name="Обычный_Прил №2 - ФКР - Бюджет 2002" xfId="2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zoomScaleNormal="100" zoomScaleSheetLayoutView="100" workbookViewId="0">
      <selection activeCell="L8" sqref="L8"/>
    </sheetView>
  </sheetViews>
  <sheetFormatPr defaultRowHeight="15" x14ac:dyDescent="0.25"/>
  <cols>
    <col min="1" max="1" width="29.7109375" customWidth="1"/>
    <col min="2" max="5" width="10.7109375" customWidth="1"/>
    <col min="6" max="8" width="15.7109375" customWidth="1"/>
    <col min="9" max="10" width="12.28515625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6" t="s">
        <v>4</v>
      </c>
      <c r="I1" s="16"/>
      <c r="J1" s="16"/>
    </row>
    <row r="2" spans="1:10" x14ac:dyDescent="0.25">
      <c r="A2" s="1"/>
      <c r="B2" s="1"/>
      <c r="C2" s="1"/>
      <c r="D2" s="1"/>
      <c r="E2" s="1"/>
      <c r="F2" s="1"/>
      <c r="G2" s="1"/>
      <c r="H2" s="17" t="s">
        <v>9</v>
      </c>
      <c r="I2" s="17"/>
      <c r="J2" s="17"/>
    </row>
    <row r="3" spans="1:10" x14ac:dyDescent="0.25">
      <c r="A3" s="1"/>
      <c r="B3" s="1"/>
      <c r="C3" s="1"/>
      <c r="D3" s="1"/>
      <c r="E3" s="1"/>
      <c r="F3" s="1"/>
      <c r="G3" s="1"/>
      <c r="H3" s="17" t="s">
        <v>40</v>
      </c>
      <c r="I3" s="17"/>
      <c r="J3" s="17"/>
    </row>
    <row r="5" spans="1:10" x14ac:dyDescent="0.25">
      <c r="A5" s="21" t="s">
        <v>49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ht="25.5" customHeight="1" x14ac:dyDescent="0.25">
      <c r="A6" s="22" t="s">
        <v>30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ht="15.75" thickBot="1" x14ac:dyDescent="0.3">
      <c r="A7" s="23"/>
      <c r="B7" s="23"/>
      <c r="C7" s="23"/>
      <c r="D7" s="23"/>
      <c r="E7" s="23"/>
      <c r="F7" s="24" t="s">
        <v>27</v>
      </c>
      <c r="G7" s="24"/>
      <c r="H7" s="24"/>
      <c r="I7" s="24"/>
      <c r="J7" s="24"/>
    </row>
    <row r="8" spans="1:10" ht="45.75" thickBot="1" x14ac:dyDescent="0.3">
      <c r="A8" s="2" t="s">
        <v>28</v>
      </c>
      <c r="B8" s="2" t="s">
        <v>10</v>
      </c>
      <c r="C8" s="2" t="s">
        <v>11</v>
      </c>
      <c r="D8" s="2" t="s">
        <v>1</v>
      </c>
      <c r="E8" s="2" t="s">
        <v>2</v>
      </c>
      <c r="F8" s="2" t="s">
        <v>0</v>
      </c>
      <c r="G8" s="2" t="s">
        <v>12</v>
      </c>
      <c r="H8" s="2" t="s">
        <v>13</v>
      </c>
      <c r="I8" s="2" t="s">
        <v>7</v>
      </c>
      <c r="J8" s="2" t="s">
        <v>8</v>
      </c>
    </row>
    <row r="9" spans="1:10" ht="15.75" thickBot="1" x14ac:dyDescent="0.3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</row>
    <row r="10" spans="1:10" ht="113.25" x14ac:dyDescent="0.25">
      <c r="A10" s="8" t="s">
        <v>47</v>
      </c>
      <c r="B10" s="4" t="s">
        <v>16</v>
      </c>
      <c r="C10" s="4" t="s">
        <v>18</v>
      </c>
      <c r="D10" s="4" t="s">
        <v>6</v>
      </c>
      <c r="E10" s="4" t="s">
        <v>3</v>
      </c>
      <c r="F10" s="12">
        <v>3500</v>
      </c>
      <c r="G10" s="15">
        <v>3500</v>
      </c>
      <c r="H10" s="12">
        <v>0</v>
      </c>
      <c r="I10" s="13">
        <v>0</v>
      </c>
      <c r="J10" s="12">
        <v>0</v>
      </c>
    </row>
    <row r="11" spans="1:10" ht="252" customHeight="1" x14ac:dyDescent="0.25">
      <c r="A11" s="9" t="s">
        <v>45</v>
      </c>
      <c r="B11" s="5" t="s">
        <v>16</v>
      </c>
      <c r="C11" s="5" t="s">
        <v>18</v>
      </c>
      <c r="D11" s="5" t="s">
        <v>20</v>
      </c>
      <c r="E11" s="5" t="s">
        <v>3</v>
      </c>
      <c r="F11" s="13">
        <v>0</v>
      </c>
      <c r="G11" s="13">
        <v>65371</v>
      </c>
      <c r="H11" s="13">
        <v>0</v>
      </c>
      <c r="I11" s="13">
        <v>0</v>
      </c>
      <c r="J11" s="13">
        <v>0</v>
      </c>
    </row>
    <row r="12" spans="1:10" ht="126.75" customHeight="1" x14ac:dyDescent="0.25">
      <c r="A12" s="9" t="s">
        <v>48</v>
      </c>
      <c r="B12" s="5" t="s">
        <v>16</v>
      </c>
      <c r="C12" s="5" t="s">
        <v>21</v>
      </c>
      <c r="D12" s="5" t="s">
        <v>5</v>
      </c>
      <c r="E12" s="5" t="s">
        <v>3</v>
      </c>
      <c r="F12" s="13">
        <v>0</v>
      </c>
      <c r="G12" s="13">
        <v>3053.4</v>
      </c>
      <c r="H12" s="13">
        <v>2714.7</v>
      </c>
      <c r="I12" s="13">
        <v>0</v>
      </c>
      <c r="J12" s="13">
        <v>88.907447435645508</v>
      </c>
    </row>
    <row r="13" spans="1:10" ht="55.5" customHeight="1" x14ac:dyDescent="0.25">
      <c r="A13" s="9" t="s">
        <v>22</v>
      </c>
      <c r="B13" s="5" t="s">
        <v>19</v>
      </c>
      <c r="C13" s="5" t="s">
        <v>14</v>
      </c>
      <c r="D13" s="5" t="s">
        <v>23</v>
      </c>
      <c r="E13" s="5" t="s">
        <v>3</v>
      </c>
      <c r="F13" s="13">
        <v>10000</v>
      </c>
      <c r="G13" s="13">
        <v>0</v>
      </c>
      <c r="H13" s="13">
        <v>0</v>
      </c>
      <c r="I13" s="13">
        <v>0</v>
      </c>
      <c r="J13" s="13">
        <v>0</v>
      </c>
    </row>
    <row r="14" spans="1:10" ht="33.75" x14ac:dyDescent="0.25">
      <c r="A14" s="10" t="s">
        <v>35</v>
      </c>
      <c r="B14" s="5" t="s">
        <v>19</v>
      </c>
      <c r="C14" s="5" t="s">
        <v>15</v>
      </c>
      <c r="D14" s="5" t="s">
        <v>31</v>
      </c>
      <c r="E14" s="5" t="s">
        <v>3</v>
      </c>
      <c r="F14" s="13">
        <v>151492.1</v>
      </c>
      <c r="G14" s="13">
        <v>62498.400000000001</v>
      </c>
      <c r="H14" s="13">
        <v>62498.400000000001</v>
      </c>
      <c r="I14" s="13">
        <v>41.255220569257403</v>
      </c>
      <c r="J14" s="13">
        <v>100</v>
      </c>
    </row>
    <row r="15" spans="1:10" ht="28.5" customHeight="1" x14ac:dyDescent="0.25">
      <c r="A15" s="10" t="s">
        <v>46</v>
      </c>
      <c r="B15" s="5" t="s">
        <v>19</v>
      </c>
      <c r="C15" s="5" t="s">
        <v>15</v>
      </c>
      <c r="D15" s="5" t="s">
        <v>41</v>
      </c>
      <c r="E15" s="5" t="s">
        <v>42</v>
      </c>
      <c r="F15" s="13">
        <v>20000</v>
      </c>
      <c r="G15" s="13">
        <v>0</v>
      </c>
      <c r="H15" s="13">
        <v>0</v>
      </c>
      <c r="I15" s="13">
        <v>0</v>
      </c>
      <c r="J15" s="13">
        <v>0</v>
      </c>
    </row>
    <row r="16" spans="1:10" ht="34.5" x14ac:dyDescent="0.25">
      <c r="A16" s="11" t="s">
        <v>29</v>
      </c>
      <c r="B16" s="5" t="s">
        <v>24</v>
      </c>
      <c r="C16" s="5" t="s">
        <v>14</v>
      </c>
      <c r="D16" s="5" t="s">
        <v>43</v>
      </c>
      <c r="E16" s="5" t="s">
        <v>3</v>
      </c>
      <c r="F16" s="13">
        <v>93052.1</v>
      </c>
      <c r="G16" s="13">
        <v>400</v>
      </c>
      <c r="H16" s="13">
        <v>400</v>
      </c>
      <c r="I16" s="13">
        <v>0.42986670908018193</v>
      </c>
      <c r="J16" s="13">
        <v>100</v>
      </c>
    </row>
    <row r="17" spans="1:10" ht="45.75" x14ac:dyDescent="0.25">
      <c r="A17" s="9" t="s">
        <v>36</v>
      </c>
      <c r="B17" s="5" t="s">
        <v>24</v>
      </c>
      <c r="C17" s="5" t="s">
        <v>15</v>
      </c>
      <c r="D17" s="5" t="s">
        <v>32</v>
      </c>
      <c r="E17" s="5" t="s">
        <v>3</v>
      </c>
      <c r="F17" s="13">
        <v>342288.4</v>
      </c>
      <c r="G17" s="13">
        <v>220056.6</v>
      </c>
      <c r="H17" s="13">
        <v>220056.6</v>
      </c>
      <c r="I17" s="13">
        <v>64.289821098231783</v>
      </c>
      <c r="J17" s="13">
        <v>100</v>
      </c>
    </row>
    <row r="18" spans="1:10" ht="45" x14ac:dyDescent="0.25">
      <c r="A18" s="10" t="s">
        <v>37</v>
      </c>
      <c r="B18" s="5" t="s">
        <v>24</v>
      </c>
      <c r="C18" s="5" t="s">
        <v>15</v>
      </c>
      <c r="D18" s="5" t="s">
        <v>33</v>
      </c>
      <c r="E18" s="5" t="s">
        <v>3</v>
      </c>
      <c r="F18" s="13">
        <v>343292.5</v>
      </c>
      <c r="G18" s="13">
        <v>344320</v>
      </c>
      <c r="H18" s="13">
        <v>344319.9</v>
      </c>
      <c r="I18" s="13">
        <v>100.29927831222648</v>
      </c>
      <c r="J18" s="13">
        <v>99.999970957249076</v>
      </c>
    </row>
    <row r="19" spans="1:10" ht="45" x14ac:dyDescent="0.25">
      <c r="A19" s="10" t="s">
        <v>37</v>
      </c>
      <c r="B19" s="5" t="s">
        <v>24</v>
      </c>
      <c r="C19" s="5" t="s">
        <v>15</v>
      </c>
      <c r="D19" s="5" t="s">
        <v>44</v>
      </c>
      <c r="E19" s="5" t="s">
        <v>3</v>
      </c>
      <c r="F19" s="13">
        <v>90604.800000000003</v>
      </c>
      <c r="G19" s="13">
        <v>90604.800000000003</v>
      </c>
      <c r="H19" s="13">
        <v>90604.800000000003</v>
      </c>
      <c r="I19" s="13">
        <v>100</v>
      </c>
      <c r="J19" s="13">
        <v>100</v>
      </c>
    </row>
    <row r="20" spans="1:10" ht="45" x14ac:dyDescent="0.25">
      <c r="A20" s="10" t="s">
        <v>38</v>
      </c>
      <c r="B20" s="5" t="s">
        <v>17</v>
      </c>
      <c r="C20" s="5" t="s">
        <v>15</v>
      </c>
      <c r="D20" s="5" t="s">
        <v>34</v>
      </c>
      <c r="E20" s="5" t="s">
        <v>3</v>
      </c>
      <c r="F20" s="13">
        <v>609835.6</v>
      </c>
      <c r="G20" s="13">
        <v>636848</v>
      </c>
      <c r="H20" s="13">
        <v>618494.19999999995</v>
      </c>
      <c r="I20" s="13">
        <v>101.41982527750102</v>
      </c>
      <c r="J20" s="13">
        <v>97.118025023239454</v>
      </c>
    </row>
    <row r="21" spans="1:10" ht="68.25" x14ac:dyDescent="0.25">
      <c r="A21" s="9" t="s">
        <v>39</v>
      </c>
      <c r="B21" s="5" t="s">
        <v>17</v>
      </c>
      <c r="C21" s="5" t="s">
        <v>15</v>
      </c>
      <c r="D21" s="5" t="s">
        <v>25</v>
      </c>
      <c r="E21" s="5" t="s">
        <v>3</v>
      </c>
      <c r="F21" s="13">
        <v>257353</v>
      </c>
      <c r="G21" s="13">
        <v>257353</v>
      </c>
      <c r="H21" s="13">
        <v>257353</v>
      </c>
      <c r="I21" s="13">
        <v>100</v>
      </c>
      <c r="J21" s="13">
        <v>100</v>
      </c>
    </row>
    <row r="22" spans="1:10" ht="69" thickBot="1" x14ac:dyDescent="0.3">
      <c r="A22" s="9" t="s">
        <v>39</v>
      </c>
      <c r="B22" s="5" t="s">
        <v>17</v>
      </c>
      <c r="C22" s="5" t="s">
        <v>15</v>
      </c>
      <c r="D22" s="5" t="s">
        <v>34</v>
      </c>
      <c r="E22" s="5" t="s">
        <v>3</v>
      </c>
      <c r="F22" s="13">
        <v>340874</v>
      </c>
      <c r="G22" s="13">
        <v>605469.4</v>
      </c>
      <c r="H22" s="13">
        <v>604334.5</v>
      </c>
      <c r="I22" s="13">
        <v>177.28970235336223</v>
      </c>
      <c r="J22" s="13">
        <v>99.812558652840252</v>
      </c>
    </row>
    <row r="23" spans="1:10" ht="15.75" thickBot="1" x14ac:dyDescent="0.3">
      <c r="A23" s="18" t="s">
        <v>26</v>
      </c>
      <c r="B23" s="19"/>
      <c r="C23" s="19"/>
      <c r="D23" s="19"/>
      <c r="E23" s="20"/>
      <c r="F23" s="14">
        <f>SUM(F10:F22)</f>
        <v>2262292.5</v>
      </c>
      <c r="G23" s="14">
        <f>SUM(G10:G22)</f>
        <v>2289474.6</v>
      </c>
      <c r="H23" s="14">
        <f>SUM(H10:H22)</f>
        <v>2200776.1</v>
      </c>
      <c r="I23" s="14">
        <f>H23/F23*100</f>
        <v>97.280793708152245</v>
      </c>
      <c r="J23" s="14">
        <f>H23/G23*100</f>
        <v>96.125814193352483</v>
      </c>
    </row>
    <row r="24" spans="1:10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</row>
    <row r="25" spans="1:10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</row>
    <row r="26" spans="1:10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</row>
    <row r="27" spans="1:10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</row>
    <row r="28" spans="1:10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</row>
    <row r="29" spans="1:10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</row>
    <row r="30" spans="1:10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</row>
    <row r="31" spans="1:10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</row>
    <row r="32" spans="1:10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</row>
    <row r="33" spans="1:10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</row>
    <row r="34" spans="1:10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</row>
  </sheetData>
  <mergeCells count="7">
    <mergeCell ref="H2:J2"/>
    <mergeCell ref="H3:J3"/>
    <mergeCell ref="A23:E23"/>
    <mergeCell ref="A5:J5"/>
    <mergeCell ref="A6:J6"/>
    <mergeCell ref="A7:E7"/>
    <mergeCell ref="F7:J7"/>
  </mergeCells>
  <pageMargins left="0.70866141732283472" right="0.70866141732283472" top="0.74803149606299213" bottom="0.74803149606299213" header="0.31496062992125984" footer="0.31496062992125984"/>
  <pageSetup paperSize="9" scale="43" firstPageNumber="168" orientation="landscape" useFirstPageNumber="1" r:id="rId1"/>
  <headerFooter>
    <oddFooter>Страница &amp;P</oddFooter>
  </headerFooter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10 Инвестиции 2023 </vt:lpstr>
      <vt:lpstr>'Прил. 10 Инвестиции 2023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Путилова Т.С.</cp:lastModifiedBy>
  <cp:lastPrinted>2024-02-21T08:38:48Z</cp:lastPrinted>
  <dcterms:created xsi:type="dcterms:W3CDTF">2020-03-12T06:27:39Z</dcterms:created>
  <dcterms:modified xsi:type="dcterms:W3CDTF">2024-04-16T14:07:57Z</dcterms:modified>
</cp:coreProperties>
</file>